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8" i="1" l="1"/>
  <c r="N18" i="1" s="1"/>
  <c r="I18" i="1"/>
  <c r="J18" i="1"/>
  <c r="K18" i="1"/>
  <c r="L18" i="1"/>
  <c r="M18" i="1"/>
  <c r="O18" i="1"/>
  <c r="P18" i="1"/>
  <c r="Q18" i="1"/>
  <c r="R18" i="1"/>
  <c r="S18" i="1"/>
  <c r="T18" i="1"/>
  <c r="H17" i="1"/>
  <c r="K17" i="1" s="1"/>
  <c r="I17" i="1"/>
  <c r="J17" i="1"/>
  <c r="L17" i="1"/>
  <c r="M17" i="1"/>
  <c r="O17" i="1"/>
  <c r="P17" i="1"/>
  <c r="Q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H15" i="1"/>
  <c r="N15" i="1" s="1"/>
  <c r="I15" i="1"/>
  <c r="J15" i="1"/>
  <c r="K15" i="1"/>
  <c r="L15" i="1"/>
  <c r="M15" i="1"/>
  <c r="O15" i="1"/>
  <c r="P15" i="1"/>
  <c r="R15" i="1"/>
  <c r="S15" i="1"/>
  <c r="T15" i="1"/>
  <c r="S14" i="1"/>
  <c r="R14" i="1"/>
  <c r="Q14" i="1"/>
  <c r="P14" i="1"/>
  <c r="O14" i="1"/>
  <c r="N14" i="1"/>
  <c r="M14" i="1"/>
  <c r="L14" i="1"/>
  <c r="K14" i="1"/>
  <c r="J14" i="1"/>
  <c r="I14" i="1"/>
  <c r="H14" i="1"/>
  <c r="T14" i="1" s="1"/>
  <c r="N17" i="1" l="1"/>
  <c r="Q16" i="1"/>
  <c r="Q15" i="1"/>
  <c r="H19" i="1"/>
  <c r="G19" i="1"/>
  <c r="F19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<sst xmlns="http://schemas.openxmlformats.org/spreadsheetml/2006/main" count="72" uniqueCount="55">
  <si>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</si>
  <si>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</si>
  <si>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</si>
  <si>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</si>
  <si>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</si>
  <si>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</si>
  <si>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</si>
  <si>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</si>
  <si>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</si>
  <si>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</si>
  <si>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</si>
  <si>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</si>
  <si>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</si>
  <si>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</si>
  <si>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</si>
  <si>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</si>
  <si>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</si>
  <si>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</si>
  <si>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</si>
  <si>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</si>
  <si>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</si>
  <si>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</si>
  <si>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</si>
  <si>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</si>
  <si>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</si>
  <si>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</si>
  <si>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</si>
  <si>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(підпис)                               (ім’я, прізвище)</t>
  </si>
  <si>
    <t>Порціонування</t>
  </si>
  <si>
    <t xml:space="preserve">Маса страви: </t>
  </si>
  <si>
    <t xml:space="preserve">Рецептура №  20
«Сборник рецептур блюд (технологических карт) для питания школьников» 
Видання 1987 р.
</t>
  </si>
  <si>
    <t>САЛАТ ЗІ СВІЖИХ ТОМАТІВ З СОЛОДКИМ ПЕРЦЕМ</t>
  </si>
  <si>
    <t>Томати свіжі</t>
  </si>
  <si>
    <t>Перець солодкий</t>
  </si>
  <si>
    <t>Цибуля ріпчаста</t>
  </si>
  <si>
    <t>Сіль йодована</t>
  </si>
  <si>
    <t>Олія</t>
  </si>
  <si>
    <t>Свіжі, цілі, чисті, здорові, без механічних пошкоджень, без сторонніх запаху і смаку; без плодоніжки.</t>
  </si>
  <si>
    <t>Плоди типові за формою і забарвленням для даного ботанічного сорту, без пошкоджень шкідниками і хворобами, з плодоніжкою.</t>
  </si>
  <si>
    <t>Цибулини визріли, здорові, цільні, сухі, незабруднені, з добре підсушеними верхніми лусками.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</si>
  <si>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</si>
  <si>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</si>
  <si>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салат викладений на тарілку та заправлений олією.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</si>
  <si>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свіжих овочів даного виду.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</si>
  <si>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свіжих овочів у поєднанні з олією.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</si>
  <si>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помідорів – пружна або злегка м’яка, соковита; перцю солодкого – хрумка.</t>
    </r>
  </si>
  <si>
    <t>60 г ± 3 %</t>
  </si>
  <si>
    <t>ВИХІД</t>
  </si>
  <si>
    <t xml:space="preserve">Томати миють під проточною водою, видаляють місце кріплення плодоніжки, обдають окропом. Перець солодкий миють під проточною водою, видаляють насіння та плодоніжку, обдають окропом. Томати нарізають тонкими скибочками, перець – соломкою, цибулю – кубиками. Овочі обережно перемішують, перед видачею заправляють олією та сіллю.
</t>
  </si>
  <si>
    <t>Подають на мілкій закусочній тарілці викладений гіркою при кімнатній температурі.</t>
  </si>
  <si>
    <t>80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</si>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</sst>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7" zoomScale="80" zoomScaleNormal="100" zoomScalePageLayoutView="80" workbookViewId="0">
      <selection activeCell="H17" sqref="H17"/>
    </sheetView>
  </sheetViews>
  <sheetFormatPr defaultRowHeight="14.4" x14ac:dyDescent="0.3"/>
  <cols>
    <col min="1" max="1" width="3.33203125" customWidth="1"/>
    <col min="2" max="2" width="13.33203125" customWidth="1"/>
    <col min="3" max="3" width="5.5546875" customWidth="1"/>
    <col min="4" max="5" width="6" customWidth="1"/>
    <col min="6" max="6" width="4.88671875" customWidth="1"/>
    <col min="7" max="7" width="5.33203125" customWidth="1"/>
    <col min="8" max="8" width="5.66406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6.554687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5546875" customWidth="1"/>
    <col min="23" max="23" width="11.33203125" customWidth="1"/>
    <col min="24" max="24" width="10.6640625" customWidth="1"/>
  </cols>
  <sheetData>
    <row r="1" spans="1:29" x14ac:dyDescent="0.3">
      <c r="A1" s="2"/>
      <c r="B1" s="49" t="s">
        <v>30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3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3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59" t="s">
        <v>16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9" x14ac:dyDescent="0.3">
      <c r="A7" s="60" t="s">
        <v>31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3">
      <c r="A9" s="40" t="s">
        <v>0</v>
      </c>
      <c r="B9" s="39" t="s">
        <v>14</v>
      </c>
      <c r="C9" s="39" t="s">
        <v>1</v>
      </c>
      <c r="D9" s="39"/>
      <c r="E9" s="39"/>
      <c r="F9" s="39"/>
      <c r="G9" s="39"/>
      <c r="H9" s="39"/>
      <c r="I9" s="39" t="s">
        <v>2</v>
      </c>
      <c r="J9" s="39"/>
      <c r="K9" s="39"/>
      <c r="L9" s="39"/>
      <c r="M9" s="39"/>
      <c r="N9" s="39"/>
      <c r="O9" s="39"/>
      <c r="P9" s="39"/>
      <c r="Q9" s="39"/>
      <c r="R9" s="45" t="s">
        <v>13</v>
      </c>
      <c r="S9" s="45"/>
      <c r="T9" s="45"/>
      <c r="U9" s="45" t="s">
        <v>3</v>
      </c>
      <c r="V9" s="51" t="s">
        <v>25</v>
      </c>
      <c r="W9" s="54" t="s">
        <v>26</v>
      </c>
      <c r="X9" s="45" t="s">
        <v>28</v>
      </c>
    </row>
    <row r="10" spans="1:29" ht="15.75" customHeight="1" x14ac:dyDescent="0.3">
      <c r="A10" s="41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45"/>
      <c r="S10" s="45"/>
      <c r="T10" s="45"/>
      <c r="U10" s="45"/>
      <c r="V10" s="52"/>
      <c r="W10" s="54"/>
      <c r="X10" s="45"/>
    </row>
    <row r="11" spans="1:29" ht="23.25" customHeight="1" x14ac:dyDescent="0.3">
      <c r="A11" s="41"/>
      <c r="B11" s="39"/>
      <c r="C11" s="43" t="s">
        <v>8</v>
      </c>
      <c r="D11" s="43"/>
      <c r="E11" s="43"/>
      <c r="F11" s="43" t="s">
        <v>9</v>
      </c>
      <c r="G11" s="43"/>
      <c r="H11" s="43"/>
      <c r="I11" s="43" t="s">
        <v>10</v>
      </c>
      <c r="J11" s="43"/>
      <c r="K11" s="43"/>
      <c r="L11" s="43" t="s">
        <v>11</v>
      </c>
      <c r="M11" s="43"/>
      <c r="N11" s="43"/>
      <c r="O11" s="43" t="s">
        <v>12</v>
      </c>
      <c r="P11" s="43"/>
      <c r="Q11" s="43"/>
      <c r="R11" s="45"/>
      <c r="S11" s="45"/>
      <c r="T11" s="45"/>
      <c r="U11" s="45"/>
      <c r="V11" s="52"/>
      <c r="W11" s="54"/>
      <c r="X11" s="45"/>
    </row>
    <row r="12" spans="1:29" x14ac:dyDescent="0.3">
      <c r="A12" s="41"/>
      <c r="B12" s="39"/>
      <c r="C12" s="46" t="s">
        <v>4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8"/>
      <c r="U12" s="45"/>
      <c r="V12" s="53"/>
      <c r="W12" s="54"/>
      <c r="X12" s="45"/>
    </row>
    <row r="13" spans="1:29" ht="30.75" customHeight="1" x14ac:dyDescent="0.3">
      <c r="A13" s="42"/>
      <c r="B13" s="39"/>
      <c r="C13" s="8" t="s">
        <v>6</v>
      </c>
      <c r="D13" s="8" t="s">
        <v>7</v>
      </c>
      <c r="E13" s="8" t="s">
        <v>5</v>
      </c>
      <c r="F13" s="8" t="s">
        <v>6</v>
      </c>
      <c r="G13" s="8" t="s">
        <v>7</v>
      </c>
      <c r="H13" s="8" t="s">
        <v>5</v>
      </c>
      <c r="I13" s="8" t="s">
        <v>6</v>
      </c>
      <c r="J13" s="8" t="s">
        <v>7</v>
      </c>
      <c r="K13" s="8" t="s">
        <v>5</v>
      </c>
      <c r="L13" s="8" t="s">
        <v>6</v>
      </c>
      <c r="M13" s="8" t="s">
        <v>7</v>
      </c>
      <c r="N13" s="8" t="s">
        <v>5</v>
      </c>
      <c r="O13" s="8" t="s">
        <v>6</v>
      </c>
      <c r="P13" s="8" t="s">
        <v>7</v>
      </c>
      <c r="Q13" s="8" t="s">
        <v>5</v>
      </c>
      <c r="R13" s="8" t="s">
        <v>6</v>
      </c>
      <c r="S13" s="8" t="s">
        <v>7</v>
      </c>
      <c r="T13" s="8" t="s">
        <v>5</v>
      </c>
      <c r="U13" s="45"/>
      <c r="V13" s="10" t="s">
        <v>15</v>
      </c>
      <c r="W13" s="10" t="s">
        <v>15</v>
      </c>
      <c r="X13" s="25" t="s">
        <v>15</v>
      </c>
      <c r="Z13" s="61" t="s">
        <v>51</v>
      </c>
      <c r="AA13" s="61" t="s">
        <v>52</v>
      </c>
      <c r="AB13" s="61" t="s">
        <v>53</v>
      </c>
      <c r="AC13" s="61" t="s">
        <v>54</v>
      </c>
    </row>
    <row r="14" spans="1:29" ht="61.5" customHeight="1" x14ac:dyDescent="0.3">
      <c r="A14" s="13"/>
      <c r="B14" s="28" t="s">
        <v>32</v>
      </c>
      <c r="C14" s="14">
        <f>(100*F14)/(100-V14)</f>
        <v>42.941176470588232</v>
      </c>
      <c r="D14" s="15">
        <f>(100*G14)/(100-V14)</f>
        <v>42.941176470588232</v>
      </c>
      <c r="E14" s="15">
        <f>(100*H14)/(100-V14)</f>
        <v>57.254901960784309</v>
      </c>
      <c r="F14" s="15">
        <v>36.5</v>
      </c>
      <c r="G14" s="15">
        <v>36.5</v>
      </c>
      <c r="H14" s="19">
        <f>G14/0.75</f>
        <v>48.666666666666664</v>
      </c>
      <c r="I14" s="71">
        <f>Z14/100*F14</f>
        <v>0.40150000000000002</v>
      </c>
      <c r="J14" s="71">
        <f>Z14/100*G14</f>
        <v>0.40150000000000002</v>
      </c>
      <c r="K14" s="71">
        <f>Z14/100*H14</f>
        <v>0.53533333333333333</v>
      </c>
      <c r="L14" s="71">
        <f>AA14/100*F14</f>
        <v>7.2999999999999995E-2</v>
      </c>
      <c r="M14" s="71">
        <f>AA14/100*G14</f>
        <v>7.2999999999999995E-2</v>
      </c>
      <c r="N14" s="71">
        <f>AA14/100*H14</f>
        <v>9.7333333333333327E-2</v>
      </c>
      <c r="O14" s="71">
        <f>AB14/100*F14</f>
        <v>1.679</v>
      </c>
      <c r="P14" s="71">
        <f>AB14/100*G14</f>
        <v>1.679</v>
      </c>
      <c r="Q14" s="71">
        <f>AB14/100*H14</f>
        <v>2.2386666666666666</v>
      </c>
      <c r="R14" s="63">
        <f>AC14/100*F14</f>
        <v>8.3949999999999996</v>
      </c>
      <c r="S14" s="63">
        <f>AC14/100*G14</f>
        <v>8.3949999999999996</v>
      </c>
      <c r="T14" s="63">
        <f>AC14/100*H14</f>
        <v>11.193333333333333</v>
      </c>
      <c r="U14" s="29" t="s">
        <v>37</v>
      </c>
      <c r="V14" s="21">
        <v>15</v>
      </c>
      <c r="W14" s="12">
        <v>0</v>
      </c>
      <c r="X14" s="24"/>
      <c r="Z14" s="62">
        <v>1.1000000000000001</v>
      </c>
      <c r="AA14" s="62">
        <v>0.2</v>
      </c>
      <c r="AB14" s="62">
        <v>4.5999999999999996</v>
      </c>
      <c r="AC14" s="63">
        <v>23</v>
      </c>
    </row>
    <row r="15" spans="1:29" ht="73.5" customHeight="1" x14ac:dyDescent="0.3">
      <c r="A15" s="13"/>
      <c r="B15" s="28" t="s">
        <v>33</v>
      </c>
      <c r="C15" s="18">
        <f t="shared" ref="C15:C18" si="0">(100*F15)/(100-V15)</f>
        <v>10.666666666666666</v>
      </c>
      <c r="D15" s="19">
        <f t="shared" ref="D15:D18" si="1">(100*G15)/(100-V15)</f>
        <v>10.666666666666666</v>
      </c>
      <c r="E15" s="19">
        <f t="shared" ref="E15:E18" si="2">(100*H15)/(100-V15)</f>
        <v>14.22222222222222</v>
      </c>
      <c r="F15" s="19">
        <v>8</v>
      </c>
      <c r="G15" s="19">
        <v>8</v>
      </c>
      <c r="H15" s="19">
        <f>G15/0.75</f>
        <v>10.666666666666666</v>
      </c>
      <c r="I15" s="71">
        <f>Z15/100*F15</f>
        <v>0.10400000000000001</v>
      </c>
      <c r="J15" s="71">
        <f>Z15/100*G15</f>
        <v>0.10400000000000001</v>
      </c>
      <c r="K15" s="71">
        <f>Z15/100*H15</f>
        <v>0.13866666666666666</v>
      </c>
      <c r="L15" s="71">
        <f>AA15/100*F15</f>
        <v>0</v>
      </c>
      <c r="M15" s="71">
        <f>AA15/100*G15</f>
        <v>0</v>
      </c>
      <c r="N15" s="71">
        <f>AA15/100*H15</f>
        <v>0</v>
      </c>
      <c r="O15" s="71">
        <f>AB15/100*F15</f>
        <v>0.53600000000000003</v>
      </c>
      <c r="P15" s="71">
        <f>AB15/100*G15</f>
        <v>0.53600000000000003</v>
      </c>
      <c r="Q15" s="71">
        <f>AB15/100*H15</f>
        <v>0.71466666666666667</v>
      </c>
      <c r="R15" s="63">
        <f>AC15/100*F15</f>
        <v>2.08</v>
      </c>
      <c r="S15" s="63">
        <f>AC15/100*G15</f>
        <v>2.08</v>
      </c>
      <c r="T15" s="63">
        <f>AC15/100*H15</f>
        <v>2.7733333333333334</v>
      </c>
      <c r="U15" s="29" t="s">
        <v>38</v>
      </c>
      <c r="V15" s="21">
        <v>25</v>
      </c>
      <c r="W15" s="12">
        <v>0</v>
      </c>
      <c r="X15" s="24"/>
      <c r="Z15" s="62">
        <v>1.3</v>
      </c>
      <c r="AA15" s="62">
        <v>0</v>
      </c>
      <c r="AB15" s="62">
        <v>6.7</v>
      </c>
      <c r="AC15" s="63">
        <v>26</v>
      </c>
    </row>
    <row r="16" spans="1:29" ht="61.5" customHeight="1" x14ac:dyDescent="0.3">
      <c r="A16" s="13"/>
      <c r="B16" s="28" t="s">
        <v>34</v>
      </c>
      <c r="C16" s="18">
        <f t="shared" si="0"/>
        <v>16.666666666666668</v>
      </c>
      <c r="D16" s="19">
        <f t="shared" si="1"/>
        <v>16.666666666666668</v>
      </c>
      <c r="E16" s="19">
        <f t="shared" si="2"/>
        <v>22.222222222222221</v>
      </c>
      <c r="F16" s="19">
        <v>14</v>
      </c>
      <c r="G16" s="19">
        <v>14</v>
      </c>
      <c r="H16" s="19">
        <f>G16/0.75</f>
        <v>18.666666666666668</v>
      </c>
      <c r="I16" s="71">
        <f>Z16/100*F16</f>
        <v>0.19599999999999998</v>
      </c>
      <c r="J16" s="71">
        <f>Z16/100*G16</f>
        <v>0.19599999999999998</v>
      </c>
      <c r="K16" s="71">
        <f>Z16/100*H16</f>
        <v>0.26133333333333331</v>
      </c>
      <c r="L16" s="71">
        <f>AA16/100*F16</f>
        <v>0</v>
      </c>
      <c r="M16" s="71">
        <f>AA16/100*G16</f>
        <v>0</v>
      </c>
      <c r="N16" s="71">
        <f>AA16/100*H16</f>
        <v>0</v>
      </c>
      <c r="O16" s="71">
        <f>AB16/100*F16</f>
        <v>1.3720000000000001</v>
      </c>
      <c r="P16" s="71">
        <f>AB16/100*G16</f>
        <v>1.3720000000000001</v>
      </c>
      <c r="Q16" s="71">
        <f>AB16/100*H16</f>
        <v>1.8293333333333335</v>
      </c>
      <c r="R16" s="63">
        <f>AC16/100*F16</f>
        <v>5.7399999999999993</v>
      </c>
      <c r="S16" s="63">
        <f>AC16/100*G16</f>
        <v>5.7399999999999993</v>
      </c>
      <c r="T16" s="63">
        <f>AC16/100*H16</f>
        <v>7.6533333333333333</v>
      </c>
      <c r="U16" s="30" t="s">
        <v>39</v>
      </c>
      <c r="V16" s="21">
        <v>16</v>
      </c>
      <c r="W16" s="12">
        <v>0</v>
      </c>
      <c r="X16" s="24"/>
      <c r="Z16" s="62">
        <v>1.4</v>
      </c>
      <c r="AA16" s="62">
        <v>0</v>
      </c>
      <c r="AB16" s="62">
        <v>9.8000000000000007</v>
      </c>
      <c r="AC16" s="63">
        <v>41</v>
      </c>
    </row>
    <row r="17" spans="1:29" ht="73.5" customHeight="1" x14ac:dyDescent="0.3">
      <c r="A17" s="13"/>
      <c r="B17" s="28" t="s">
        <v>35</v>
      </c>
      <c r="C17" s="36">
        <f t="shared" si="0"/>
        <v>0.15</v>
      </c>
      <c r="D17" s="17">
        <f t="shared" si="1"/>
        <v>0.15</v>
      </c>
      <c r="E17" s="17">
        <f t="shared" si="2"/>
        <v>0.2</v>
      </c>
      <c r="F17" s="17">
        <v>0.15</v>
      </c>
      <c r="G17" s="17">
        <v>0.15</v>
      </c>
      <c r="H17" s="17">
        <f>G17/0.75</f>
        <v>0.19999999999999998</v>
      </c>
      <c r="I17" s="71">
        <f>Z17/100*F17</f>
        <v>0</v>
      </c>
      <c r="J17" s="71">
        <f>Z17/100*G17</f>
        <v>0</v>
      </c>
      <c r="K17" s="71">
        <f>Z17/100*H17</f>
        <v>0</v>
      </c>
      <c r="L17" s="71">
        <f>AA17/100*F17</f>
        <v>0</v>
      </c>
      <c r="M17" s="71">
        <f>AA17/100*G17</f>
        <v>0</v>
      </c>
      <c r="N17" s="71">
        <f>AA17/100*H17</f>
        <v>0</v>
      </c>
      <c r="O17" s="71">
        <f>AB17/100*F17</f>
        <v>0</v>
      </c>
      <c r="P17" s="71">
        <f>AB17/100*G17</f>
        <v>0</v>
      </c>
      <c r="Q17" s="71">
        <f>AB17/100*H17</f>
        <v>0</v>
      </c>
      <c r="R17" s="63">
        <f>AC17/100*F17</f>
        <v>0</v>
      </c>
      <c r="S17" s="63">
        <f>AC17/100*G17</f>
        <v>0</v>
      </c>
      <c r="T17" s="63">
        <f>AC17/100*H17</f>
        <v>0</v>
      </c>
      <c r="U17" s="31" t="s">
        <v>40</v>
      </c>
      <c r="V17" s="21">
        <v>0</v>
      </c>
      <c r="W17" s="12">
        <v>0</v>
      </c>
      <c r="X17" s="24"/>
      <c r="Z17" s="62">
        <v>0</v>
      </c>
      <c r="AA17" s="62">
        <v>0</v>
      </c>
      <c r="AB17" s="62">
        <v>0</v>
      </c>
      <c r="AC17" s="63">
        <v>0</v>
      </c>
    </row>
    <row r="18" spans="1:29" ht="47.25" customHeight="1" x14ac:dyDescent="0.3">
      <c r="A18" s="13"/>
      <c r="B18" s="28" t="s">
        <v>36</v>
      </c>
      <c r="C18" s="26">
        <f t="shared" si="0"/>
        <v>2</v>
      </c>
      <c r="D18" s="16">
        <f t="shared" si="1"/>
        <v>2</v>
      </c>
      <c r="E18" s="16">
        <f t="shared" si="2"/>
        <v>2.6666666666666661</v>
      </c>
      <c r="F18" s="17">
        <v>2</v>
      </c>
      <c r="G18" s="17">
        <v>2</v>
      </c>
      <c r="H18" s="19">
        <f>G18/0.75</f>
        <v>2.6666666666666665</v>
      </c>
      <c r="I18" s="71">
        <f>Z18/100*F18</f>
        <v>0</v>
      </c>
      <c r="J18" s="71">
        <f>Z18/100*G18</f>
        <v>0</v>
      </c>
      <c r="K18" s="71">
        <f>Z18/100*H18</f>
        <v>0</v>
      </c>
      <c r="L18" s="71">
        <f>AA18/100*F18</f>
        <v>1.9980000000000002</v>
      </c>
      <c r="M18" s="71">
        <f>AA18/100*G18</f>
        <v>1.9980000000000002</v>
      </c>
      <c r="N18" s="71">
        <f>AA18/100*H18</f>
        <v>2.6640000000000001</v>
      </c>
      <c r="O18" s="71">
        <f>AB18/100*F18</f>
        <v>0</v>
      </c>
      <c r="P18" s="71">
        <f>AB18/100*G18</f>
        <v>0</v>
      </c>
      <c r="Q18" s="71">
        <f>AB18/100*H18</f>
        <v>0</v>
      </c>
      <c r="R18" s="63">
        <f>AC18/100*F18</f>
        <v>17.98</v>
      </c>
      <c r="S18" s="63">
        <f>AC18/100*G18</f>
        <v>17.98</v>
      </c>
      <c r="T18" s="63">
        <f>AC18/100*H18</f>
        <v>23.973333333333333</v>
      </c>
      <c r="U18" s="30" t="s">
        <v>41</v>
      </c>
      <c r="V18" s="21">
        <v>0</v>
      </c>
      <c r="W18" s="12">
        <v>0</v>
      </c>
      <c r="X18" s="24"/>
      <c r="Z18" s="62">
        <v>0</v>
      </c>
      <c r="AA18" s="62">
        <v>99.9</v>
      </c>
      <c r="AB18" s="62">
        <v>0</v>
      </c>
      <c r="AC18" s="63">
        <v>899</v>
      </c>
    </row>
    <row r="19" spans="1:29" x14ac:dyDescent="0.3">
      <c r="A19" s="13"/>
      <c r="B19" s="55" t="s">
        <v>47</v>
      </c>
      <c r="C19" s="56"/>
      <c r="D19" s="56"/>
      <c r="E19" s="57"/>
      <c r="F19" s="20">
        <f>SUM(F14:F18)*(100-X19)/100</f>
        <v>60.34675</v>
      </c>
      <c r="G19" s="20">
        <f>SUM(G14:G18)*(100-X19)/100</f>
        <v>60.34675</v>
      </c>
      <c r="H19" s="20">
        <f>SUM(H14:H18)*(100-X19)/100</f>
        <v>80.462333333333348</v>
      </c>
      <c r="I19" s="27">
        <f t="shared" ref="I19:T19" si="3">SUM(I14:I18)</f>
        <v>0.70150000000000001</v>
      </c>
      <c r="J19" s="27">
        <f t="shared" si="3"/>
        <v>0.70150000000000001</v>
      </c>
      <c r="K19" s="27">
        <f t="shared" si="3"/>
        <v>0.93533333333333324</v>
      </c>
      <c r="L19" s="27">
        <f t="shared" si="3"/>
        <v>2.0710000000000002</v>
      </c>
      <c r="M19" s="27">
        <f t="shared" si="3"/>
        <v>2.0710000000000002</v>
      </c>
      <c r="N19" s="27">
        <f t="shared" si="3"/>
        <v>2.7613333333333334</v>
      </c>
      <c r="O19" s="27">
        <f t="shared" si="3"/>
        <v>3.5869999999999997</v>
      </c>
      <c r="P19" s="27">
        <f t="shared" si="3"/>
        <v>3.5869999999999997</v>
      </c>
      <c r="Q19" s="27">
        <f t="shared" si="3"/>
        <v>4.7826666666666666</v>
      </c>
      <c r="R19" s="20">
        <f t="shared" si="3"/>
        <v>34.195</v>
      </c>
      <c r="S19" s="20">
        <f t="shared" si="3"/>
        <v>34.195</v>
      </c>
      <c r="T19" s="20">
        <f t="shared" si="3"/>
        <v>45.593333333333334</v>
      </c>
      <c r="U19" s="3"/>
      <c r="V19" s="11"/>
      <c r="W19" s="12"/>
      <c r="X19" s="25">
        <v>0.5</v>
      </c>
      <c r="Z19" s="62"/>
      <c r="AA19" s="62"/>
      <c r="AB19" s="62"/>
      <c r="AC19" s="63"/>
    </row>
    <row r="20" spans="1:29" x14ac:dyDescent="0.3">
      <c r="A20" s="32"/>
      <c r="B20" s="64"/>
      <c r="C20" s="64"/>
      <c r="D20" s="64"/>
      <c r="E20" s="64"/>
      <c r="F20" s="65"/>
      <c r="G20" s="65"/>
      <c r="H20" s="65"/>
      <c r="I20" s="66"/>
      <c r="J20" s="66"/>
      <c r="K20" s="66"/>
      <c r="L20" s="66"/>
      <c r="M20" s="66"/>
      <c r="N20" s="66"/>
      <c r="O20" s="66"/>
      <c r="P20" s="66"/>
      <c r="Q20" s="66"/>
      <c r="R20" s="65"/>
      <c r="S20" s="65"/>
      <c r="T20" s="65"/>
      <c r="U20" s="67"/>
      <c r="V20" s="33"/>
      <c r="W20" s="34"/>
      <c r="X20" s="35"/>
    </row>
    <row r="21" spans="1:29" x14ac:dyDescent="0.3">
      <c r="A21" s="7"/>
      <c r="B21" s="64"/>
      <c r="C21" s="68"/>
      <c r="D21" s="68"/>
      <c r="E21" s="68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7"/>
    </row>
    <row r="22" spans="1:29" x14ac:dyDescent="0.3">
      <c r="A22" s="7"/>
      <c r="B22" s="70" t="s">
        <v>21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  <row r="23" spans="1:29" ht="45.75" customHeight="1" x14ac:dyDescent="0.3">
      <c r="A23" s="7"/>
      <c r="B23" s="44" t="s">
        <v>48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</row>
    <row r="24" spans="1:29" ht="15" customHeight="1" x14ac:dyDescent="0.3">
      <c r="A24" s="7"/>
      <c r="B24" s="5" t="s">
        <v>49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ht="15" customHeight="1" x14ac:dyDescent="0.3">
      <c r="A25" s="7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3">
      <c r="A26" s="1"/>
      <c r="B26" s="37" t="s">
        <v>22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9" x14ac:dyDescent="0.3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37" t="s">
        <v>23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x14ac:dyDescent="0.3">
      <c r="A33" s="1"/>
      <c r="B33" s="2" t="s">
        <v>29</v>
      </c>
      <c r="C33" s="5"/>
      <c r="D33" s="5" t="s">
        <v>46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7.25" customHeight="1" x14ac:dyDescent="0.3">
      <c r="A34" s="1"/>
      <c r="B34" s="5"/>
      <c r="C34" s="5"/>
      <c r="D34" s="5" t="s">
        <v>50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38" t="s">
        <v>24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39" spans="1:21" x14ac:dyDescent="0.3">
      <c r="A39" s="1"/>
      <c r="B39" s="5" t="s">
        <v>27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3">
      <c r="A40" s="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  <c r="Q40" s="23"/>
      <c r="R40" s="23"/>
      <c r="S40" s="23"/>
      <c r="T40" s="23"/>
      <c r="U40" s="23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8">
    <mergeCell ref="B1:H5"/>
    <mergeCell ref="X9:X12"/>
    <mergeCell ref="V9:V12"/>
    <mergeCell ref="W9:W12"/>
    <mergeCell ref="B19:E19"/>
    <mergeCell ref="Q1:U1"/>
    <mergeCell ref="Q2:U2"/>
    <mergeCell ref="C11:E11"/>
    <mergeCell ref="F11:H11"/>
    <mergeCell ref="Q3:U3"/>
    <mergeCell ref="Q4:U4"/>
    <mergeCell ref="A6:U6"/>
    <mergeCell ref="A7:U7"/>
    <mergeCell ref="B32:U32"/>
    <mergeCell ref="B38:U38"/>
    <mergeCell ref="B9:B13"/>
    <mergeCell ref="A9:A13"/>
    <mergeCell ref="I11:K11"/>
    <mergeCell ref="L11:N11"/>
    <mergeCell ref="B22:U22"/>
    <mergeCell ref="B23:U23"/>
    <mergeCell ref="B26:U26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2023-07-12T07:27:05Z</dcterms:modified>
</cp:coreProperties>
</file>